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serverfc\FC$\Бюджет 1\ОТЧЕТЫ\2020\1 квартал 2020\"/>
    </mc:Choice>
  </mc:AlternateContent>
  <bookViews>
    <workbookView xWindow="0" yWindow="0" windowWidth="23250" windowHeight="11835"/>
  </bookViews>
  <sheets>
    <sheet name="2018" sheetId="2" r:id="rId1"/>
  </sheets>
  <definedNames>
    <definedName name="воврат">#REF!</definedName>
  </definedNames>
  <calcPr calcId="152511"/>
</workbook>
</file>

<file path=xl/calcChain.xml><?xml version="1.0" encoding="utf-8"?>
<calcChain xmlns="http://schemas.openxmlformats.org/spreadsheetml/2006/main">
  <c r="E19" i="2" l="1"/>
  <c r="E18" i="2"/>
  <c r="E17" i="2"/>
  <c r="E16" i="2"/>
  <c r="E15" i="2"/>
  <c r="E14" i="2"/>
  <c r="E13" i="2"/>
  <c r="E12" i="2"/>
  <c r="E11" i="2"/>
  <c r="E10" i="2"/>
  <c r="E9" i="2"/>
  <c r="E7" i="2"/>
  <c r="D10" i="2" l="1"/>
  <c r="D9" i="2"/>
  <c r="C10" i="2"/>
  <c r="C9" i="2"/>
  <c r="D7" i="2" l="1"/>
  <c r="C7" i="2"/>
</calcChain>
</file>

<file path=xl/sharedStrings.xml><?xml version="1.0" encoding="utf-8"?>
<sst xmlns="http://schemas.openxmlformats.org/spreadsheetml/2006/main" count="21" uniqueCount="19">
  <si>
    <t>(рубли)</t>
  </si>
  <si>
    <t>Наименование расходного обязательства</t>
  </si>
  <si>
    <t>- средства бюджета автономного округа</t>
  </si>
  <si>
    <t>- средства федерального бюджета</t>
  </si>
  <si>
    <t>- средства местного бюджета</t>
  </si>
  <si>
    <t>Выполнение полномочий Думы города Пыть-Ях в сфере наград и почетных званий</t>
  </si>
  <si>
    <t>Исполнено</t>
  </si>
  <si>
    <t>Уточненный план</t>
  </si>
  <si>
    <t>к пояснительной записке</t>
  </si>
  <si>
    <t>Исполнение публичных нормативных обязательств, подлежащих исполнению за счет средств бюджета муниципального образования городской округ город Пыть - Ях                                                                                     за 1 квартал  2020 года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</si>
  <si>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</si>
  <si>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Единовременные выплаты неработающим пенсионерам в связи с Юбилеем</t>
  </si>
  <si>
    <t>Публичные нормативные обязательства, в т.ч.</t>
  </si>
  <si>
    <t>Выполнение полномочий главы города Пыть-Ях в сфере наград и почетных званий</t>
  </si>
  <si>
    <t>Денежные выплаты Почетным гражданам города Пыть-Яха</t>
  </si>
  <si>
    <t>Дополнительные меры социальной поддержки граждан старшего поколения, проживающих на территории города Пыть-Яха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</si>
  <si>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</si>
  <si>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% исполнения</t>
  </si>
  <si>
    <t>Приложение №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</si>
</sst>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2" x14ac:knownFonts="1">
    <font>
      <sz val="10"/>
      <name val="Arial"/>
    </font>
    <font>
      <sz val="10"/>
      <name val="Helv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20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5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right" wrapText="1"/>
    </xf>
    <xf numFmtId="0" fontId="3" fillId="0" borderId="0" xfId="2" applyFont="1" applyAlignment="1">
      <alignment horizontal="right"/>
    </xf>
    <xf numFmtId="0" fontId="7" fillId="0" borderId="0" xfId="0" applyFont="1" applyFill="1"/>
    <xf numFmtId="0" fontId="7" fillId="0" borderId="0" xfId="0" applyFont="1" applyFill="1" applyBorder="1"/>
    <xf numFmtId="0" fontId="8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</cellXfs>
  <cellStyles count="3">
    <cellStyle name="Обычный" xfId="0" builtinId="0"/>
    <cellStyle name="Обычный 6" xfId="2"/>
    <cellStyle name="Стиль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2"/>
  <sheetViews>
    <sheetView tabSelected="1" workbookViewId="0">
      <selection activeCell="B4" sqref="B4:E4"/>
    </sheetView>
  </sheetViews>
  <sheetFormatPr defaultColWidth="9.140625" defaultRowHeight="12.75" x14ac:dyDescent="0.2"/>
  <cols>
    <col min="1" max="1" width="0.5703125" style="1" customWidth="1"/>
    <col min="2" max="2" width="56.42578125" style="1" customWidth="1"/>
    <col min="3" max="3" width="18.85546875" style="2" bestFit="1" customWidth="1"/>
    <col min="4" max="5" width="19.42578125" style="1" customWidth="1"/>
    <col min="6" max="16384" width="9.140625" style="1"/>
  </cols>
  <sheetData>
    <row r="1" spans="1:6" x14ac:dyDescent="0.2">
      <c r="D1" s="9"/>
      <c r="E1" s="9" t="s">
        <v>18</v>
      </c>
    </row>
    <row r="2" spans="1:6" x14ac:dyDescent="0.2">
      <c r="D2" s="9"/>
      <c r="E2" s="9" t="s">
        <v>8</v>
      </c>
    </row>
    <row r="4" spans="1:6" ht="51.75" customHeight="1" x14ac:dyDescent="0.2">
      <c r="A4" s="5"/>
      <c r="B4" s="19" t="s">
        <v>9</v>
      </c>
      <c r="C4" s="19"/>
      <c r="D4" s="19"/>
      <c r="E4" s="19"/>
    </row>
    <row r="5" spans="1:6" ht="15.75" x14ac:dyDescent="0.2">
      <c r="B5" s="7"/>
      <c r="C5" s="7"/>
      <c r="D5" s="8"/>
      <c r="E5" s="8" t="s">
        <v>0</v>
      </c>
    </row>
    <row r="6" spans="1:6" ht="31.5" x14ac:dyDescent="0.2">
      <c r="B6" s="18" t="s">
        <v>1</v>
      </c>
      <c r="C6" s="18" t="s">
        <v>7</v>
      </c>
      <c r="D6" s="18" t="s">
        <v>6</v>
      </c>
      <c r="E6" s="18" t="s">
        <v>17</v>
      </c>
    </row>
    <row r="7" spans="1:6" x14ac:dyDescent="0.2">
      <c r="B7" s="12" t="s">
        <v>12</v>
      </c>
      <c r="C7" s="15">
        <f>C8+C9+C10</f>
        <v>50848200</v>
      </c>
      <c r="D7" s="15">
        <f>D8+D9+D10</f>
        <v>14253656.359999999</v>
      </c>
      <c r="E7" s="15">
        <f>D7/C7*100</f>
        <v>28.031781577322302</v>
      </c>
    </row>
    <row r="8" spans="1:6" x14ac:dyDescent="0.2">
      <c r="B8" s="12" t="s">
        <v>3</v>
      </c>
      <c r="C8" s="15"/>
      <c r="D8" s="15"/>
      <c r="E8" s="15"/>
    </row>
    <row r="9" spans="1:6" x14ac:dyDescent="0.2">
      <c r="A9" s="5"/>
      <c r="B9" s="12" t="s">
        <v>2</v>
      </c>
      <c r="C9" s="15">
        <f>C17+C19</f>
        <v>49306700</v>
      </c>
      <c r="D9" s="15">
        <f>D17+D19</f>
        <v>14103446.359999999</v>
      </c>
      <c r="E9" s="15">
        <f t="shared" ref="E9:E19" si="0">D9/C9*100</f>
        <v>28.603508975453639</v>
      </c>
    </row>
    <row r="10" spans="1:6" x14ac:dyDescent="0.2">
      <c r="A10" s="6"/>
      <c r="B10" s="12" t="s">
        <v>4</v>
      </c>
      <c r="C10" s="15">
        <f>C11+C12+C13+C14+C15</f>
        <v>1541500</v>
      </c>
      <c r="D10" s="15">
        <f>D11+D12+D13+D14+D15</f>
        <v>150210</v>
      </c>
      <c r="E10" s="15">
        <f t="shared" si="0"/>
        <v>9.744404800518975</v>
      </c>
    </row>
    <row r="11" spans="1:6" ht="25.5" x14ac:dyDescent="0.2">
      <c r="A11" s="6"/>
      <c r="B11" s="13" t="s">
        <v>13</v>
      </c>
      <c r="C11" s="16">
        <v>1001800</v>
      </c>
      <c r="D11" s="16">
        <v>116500</v>
      </c>
      <c r="E11" s="16">
        <f t="shared" si="0"/>
        <v>11.629067678179277</v>
      </c>
    </row>
    <row r="12" spans="1:6" ht="25.5" x14ac:dyDescent="0.2">
      <c r="A12" s="6"/>
      <c r="B12" s="13" t="s">
        <v>5</v>
      </c>
      <c r="C12" s="16">
        <v>519700</v>
      </c>
      <c r="D12" s="16">
        <v>22410</v>
      </c>
      <c r="E12" s="16">
        <f t="shared" si="0"/>
        <v>4.3121031364248612</v>
      </c>
    </row>
    <row r="13" spans="1:6" hidden="1" x14ac:dyDescent="0.2">
      <c r="A13" s="6"/>
      <c r="B13" s="13" t="s">
        <v>14</v>
      </c>
      <c r="C13" s="16">
        <v>0</v>
      </c>
      <c r="D13" s="16">
        <v>0</v>
      </c>
      <c r="E13" s="16" t="e">
        <f t="shared" si="0"/>
        <v>#DIV/0!</v>
      </c>
    </row>
    <row r="14" spans="1:6" ht="25.5" x14ac:dyDescent="0.2">
      <c r="A14" s="6"/>
      <c r="B14" s="13" t="s">
        <v>11</v>
      </c>
      <c r="C14" s="16">
        <v>20000</v>
      </c>
      <c r="D14" s="16">
        <v>11300</v>
      </c>
      <c r="E14" s="16">
        <f t="shared" si="0"/>
        <v>56.499999999999993</v>
      </c>
    </row>
    <row r="15" spans="1:6" ht="25.5" hidden="1" x14ac:dyDescent="0.2">
      <c r="A15" s="6"/>
      <c r="B15" s="13" t="s">
        <v>15</v>
      </c>
      <c r="C15" s="16"/>
      <c r="D15" s="16">
        <v>0</v>
      </c>
      <c r="E15" s="16" t="e">
        <f t="shared" si="0"/>
        <v>#DIV/0!</v>
      </c>
    </row>
    <row r="16" spans="1:6" s="10" customFormat="1" ht="38.25" x14ac:dyDescent="0.25">
      <c r="B16" s="13" t="s">
        <v>16</v>
      </c>
      <c r="C16" s="16">
        <v>27857</v>
      </c>
      <c r="D16" s="16">
        <v>27857</v>
      </c>
      <c r="E16" s="16">
        <f t="shared" si="0"/>
        <v>100</v>
      </c>
      <c r="F16" s="11"/>
    </row>
    <row r="17" spans="1:5" x14ac:dyDescent="0.2">
      <c r="A17" s="6"/>
      <c r="B17" s="14" t="s">
        <v>2</v>
      </c>
      <c r="C17" s="17">
        <v>27857000</v>
      </c>
      <c r="D17" s="17">
        <v>7353446.46</v>
      </c>
      <c r="E17" s="17">
        <f t="shared" si="0"/>
        <v>26.397122662167501</v>
      </c>
    </row>
    <row r="18" spans="1:5" ht="51" x14ac:dyDescent="0.2">
      <c r="A18" s="6"/>
      <c r="B18" s="13" t="s">
        <v>10</v>
      </c>
      <c r="C18" s="16">
        <v>21449.7</v>
      </c>
      <c r="D18" s="16">
        <v>21449.7</v>
      </c>
      <c r="E18" s="16">
        <f t="shared" si="0"/>
        <v>100</v>
      </c>
    </row>
    <row r="19" spans="1:5" x14ac:dyDescent="0.2">
      <c r="A19" s="6"/>
      <c r="B19" s="14" t="s">
        <v>2</v>
      </c>
      <c r="C19" s="17">
        <v>21449700</v>
      </c>
      <c r="D19" s="17">
        <v>6749999.9000000004</v>
      </c>
      <c r="E19" s="17">
        <f t="shared" si="0"/>
        <v>31.468971127801321</v>
      </c>
    </row>
    <row r="20" spans="1:5" s="3" customFormat="1" x14ac:dyDescent="0.2">
      <c r="A20" s="4"/>
      <c r="B20" s="1"/>
      <c r="C20" s="2"/>
      <c r="D20" s="1"/>
      <c r="E20" s="1"/>
    </row>
    <row r="21" spans="1:5" x14ac:dyDescent="0.2">
      <c r="A21" s="5"/>
    </row>
    <row r="22" spans="1:5" x14ac:dyDescent="0.2">
      <c r="A22" s="5"/>
    </row>
  </sheetData>
  <mergeCells count="1">
    <mergeCell ref="B4:E4"/>
  </mergeCells>
  <phoneticPr fontId="0" type="noConversion"/>
  <printOptions horizontalCentered="1"/>
  <pageMargins left="0.39370078740157483" right="0.39370078740157483" top="0.59055118110236227" bottom="0.39370078740157483" header="0.39370078740157483" footer="0.19685039370078741"/>
  <pageSetup paperSize="9" scale="84" firstPageNumber="304" orientation="portrait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2018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Сергей Медведев</cp:lastModifiedBy>
  <cp:lastPrinted>2020-05-20T10:32:52Z</cp:lastPrinted>
  <dcterms:created xsi:type="dcterms:W3CDTF">1996-10-08T23:32:33Z</dcterms:created>
  <dcterms:modified xsi:type="dcterms:W3CDTF">2020-05-20T10:33:00Z</dcterms:modified>
</cp:coreProperties>
</file>